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пр'!$A$29:$AA$90</definedName>
    <definedName name="_xlnm.Print_Area" localSheetId="0">'Характеристика Муниципальной пр'!$A$1:$AA$96</definedName>
  </definedNames>
  <calcPr calcId="114210"/>
</workbook>
</file>

<file path=xl/calcChain.xml><?xml version="1.0" encoding="utf-8"?>
<calcChain xmlns="http://schemas.openxmlformats.org/spreadsheetml/2006/main">
  <c r="Z64" i="7"/>
  <c r="Z60"/>
  <c r="V44"/>
  <c r="U44"/>
  <c r="W44"/>
  <c r="X44"/>
  <c r="Y44"/>
  <c r="Z44"/>
  <c r="Y83"/>
  <c r="X83"/>
  <c r="W83"/>
  <c r="Y75"/>
  <c r="X75"/>
  <c r="W75"/>
  <c r="Z70"/>
  <c r="Z47"/>
  <c r="Z37"/>
</calcChain>
</file>

<file path=xl/sharedStrings.xml><?xml version="1.0" encoding="utf-8"?>
<sst xmlns="http://schemas.openxmlformats.org/spreadsheetml/2006/main" count="233" uniqueCount="120">
  <si>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</si>
  <si>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</si>
  <si>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</si>
  <si>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</si>
  <si>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</si>
  <si>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</si>
  <si>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</si>
  <si>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</si>
  <si>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</si>
  <si>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</si>
  <si>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</si>
  <si>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</si>
  <si>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</si>
  <si>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</si>
  <si>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</si>
  <si>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</si>
  <si>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</si>
  <si>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</si>
  <si>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</si>
  <si>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</si>
  <si>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</si>
  <si>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</si>
  <si>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</si>
  <si>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</si>
  <si>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</si>
  <si>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</si>
  <si>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</si>
  <si>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</si>
  <si>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</si>
  <si>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</si>
  <si>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</si>
  <si>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</si>
  <si>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</si>
  <si>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</si>
  <si>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</si>
  <si>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</si>
  <si>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</si>
  <si>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</si>
  <si>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</si>
  <si>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t>(да-1     /нет-0)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</si>
  <si>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</si>
  <si>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</si>
  <si>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</si>
  <si>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</si>
  <si>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</si>
  <si>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</si>
  <si>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</si>
  <si>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</si>
  <si>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</si>
  <si>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</si>
  <si>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</si>
  <si>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</si>
  <si>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</si>
  <si>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</si>
  <si>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</si>
  <si>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</si>
  <si>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</si>
  <si>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</si>
  <si>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</si>
  <si>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</si>
  <si>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</si>
  <si>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</si>
  <si>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</si>
  <si>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</si>
  <si>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</si>
  <si>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</si>
  <si>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</si>
  <si>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</si>
  <si>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</si>
  <si>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</si>
  <si>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</si>
  <si>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</si>
  <si>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</si>
  <si>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</si>
  <si>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</si>
  <si>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</si>
  <si>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</si>
  <si>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</si>
  <si>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</si>
  <si>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</si>
  <si>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</si>
  <si>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</si>
  <si>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центральный тепловой пункт по ул. Челюскинцев и в автономных отопительных пунктах г.Ржева"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</si>
  <si>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</si>
  <si>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</si>
  <si>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</si>
  <si>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</si>
  <si>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</si>
  <si>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</si>
  <si>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 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</si>
  <si>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</si>
  <si>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</si>
  <si>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</si>
  <si>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</si>
  <si>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</si>
  <si>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</si>
  <si>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</si>
  <si>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№416 от 07.12.2011г. "О водоснабжении и водоотведении"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</si>
  <si>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</si>
  <si>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</si>
  <si>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</si>
  <si>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</si>
  <si>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</si>
  <si>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t>Приложение к постановлению Администрации города Ржева Тверской области</t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</si>
  <si>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</si>
  <si>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</si>
  <si>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</si>
  <si>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r>
      <t xml:space="preserve">Мероприятие 3.003 </t>
    </r>
    <r>
      <rPr>
        <sz val="14"/>
        <rFont val="Times New Roman"/>
        <family val="1"/>
        <charset val="204"/>
      </rPr>
      <t>"Реконструкция биологических очистных сооружений, производительностью 55000 м3 в сутки, расположенных в г.Ржеве Тверской области»</t>
    </r>
  </si>
  <si>
    <t>Показатель 1 "Количество обновленных биологических очистных сооружений в г.Ржеве Тверской области"</t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</si>
  <si>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</si>
  <si>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</si>
  <si>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</si>
  <si>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</si>
  <si>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расположенном по адресу: Тверская область, город Ржев, ул. Т.Филиппова признанным аварийным и подлежащим сносу"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</si>
  <si>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</si>
  <si>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</si>
  <si>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</si>
  <si>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</si>
  <si>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t>от 29.12.2018 № 1074</t>
  </si>
  <si>
    <t>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</si>
</sst>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21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right" wrapText="1"/>
    </xf>
    <xf numFmtId="0" fontId="8" fillId="2" borderId="0" xfId="0" applyFont="1" applyFill="1" applyAlignment="1">
      <alignment horizontal="right" vertical="center" wrapText="1"/>
    </xf>
    <xf numFmtId="0" fontId="17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6"/>
  <sheetViews>
    <sheetView tabSelected="1" view="pageBreakPreview" topLeftCell="A37" zoomScale="55" zoomScaleNormal="60" workbookViewId="0">
      <selection activeCell="T27" sqref="T27:W28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7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16" customWidth="1"/>
    <col min="23" max="23" width="22.7109375" style="16" customWidth="1"/>
    <col min="24" max="25" width="18.28515625" style="16" customWidth="1"/>
    <col min="26" max="26" width="15.7109375" style="16" customWidth="1"/>
    <col min="27" max="16384" width="6.5703125" style="3"/>
  </cols>
  <sheetData>
    <row r="1" spans="1:27" ht="3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105" t="s">
        <v>103</v>
      </c>
      <c r="T1" s="105"/>
      <c r="U1" s="105"/>
      <c r="V1" s="105"/>
      <c r="W1" s="105"/>
      <c r="X1" s="105"/>
      <c r="Y1" s="105"/>
      <c r="Z1" s="105"/>
      <c r="AA1" s="105"/>
    </row>
    <row r="2" spans="1:27" ht="29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05" t="s">
        <v>118</v>
      </c>
      <c r="V2" s="105"/>
      <c r="W2" s="105"/>
      <c r="X2" s="105"/>
      <c r="Y2" s="105"/>
      <c r="Z2" s="105"/>
      <c r="AA2" s="105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84"/>
      <c r="V3" s="84"/>
      <c r="W3" s="84"/>
      <c r="X3" s="84"/>
      <c r="Y3" s="84"/>
      <c r="Z3" s="84"/>
      <c r="AA3" s="84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22"/>
      <c r="V4" s="103" t="s">
        <v>104</v>
      </c>
      <c r="W4" s="103"/>
      <c r="X4" s="103"/>
      <c r="Y4" s="103"/>
      <c r="Z4" s="103"/>
      <c r="AA4" s="7"/>
    </row>
    <row r="5" spans="1:27" ht="24.9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  <c r="R5" s="25"/>
      <c r="S5" s="25"/>
      <c r="T5" s="26"/>
      <c r="U5" s="26"/>
      <c r="V5" s="103" t="s">
        <v>64</v>
      </c>
      <c r="W5" s="103"/>
      <c r="X5" s="103"/>
      <c r="Y5" s="103"/>
      <c r="Z5" s="103"/>
    </row>
    <row r="6" spans="1:27" ht="24.9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4"/>
      <c r="R6" s="25"/>
      <c r="S6" s="25"/>
      <c r="T6" s="26"/>
      <c r="U6" s="26"/>
      <c r="V6" s="103"/>
      <c r="W6" s="103"/>
      <c r="X6" s="103"/>
      <c r="Y6" s="103"/>
      <c r="Z6" s="103"/>
    </row>
    <row r="7" spans="1:27" ht="12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  <c r="R7" s="25"/>
      <c r="S7" s="25"/>
      <c r="T7" s="26"/>
      <c r="U7" s="26"/>
      <c r="V7" s="103"/>
      <c r="W7" s="103"/>
      <c r="X7" s="103"/>
      <c r="Y7" s="103"/>
      <c r="Z7" s="103"/>
    </row>
    <row r="8" spans="1:27" ht="20.100000000000001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4"/>
      <c r="R8" s="25"/>
      <c r="S8" s="25"/>
      <c r="T8" s="27"/>
      <c r="U8" s="27"/>
      <c r="V8" s="27"/>
      <c r="W8" s="27"/>
      <c r="X8" s="27"/>
      <c r="Y8" s="27"/>
      <c r="Z8" s="27"/>
    </row>
    <row r="9" spans="1:27" ht="20.100000000000001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4"/>
      <c r="R9" s="25"/>
      <c r="S9" s="25"/>
      <c r="T9" s="28"/>
      <c r="U9" s="28"/>
      <c r="V9" s="28"/>
      <c r="W9" s="28"/>
      <c r="X9" s="28"/>
      <c r="Y9" s="28"/>
      <c r="Z9" s="28"/>
    </row>
    <row r="10" spans="1:27" ht="20.100000000000001" customHeight="1">
      <c r="A10" s="106" t="s">
        <v>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</row>
    <row r="11" spans="1:27" ht="20.100000000000001" customHeight="1">
      <c r="A11" s="106" t="s">
        <v>46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</row>
    <row r="12" spans="1:27" ht="20.100000000000001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117" t="s">
        <v>3</v>
      </c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29"/>
      <c r="Y12" s="29"/>
      <c r="Z12" s="29"/>
    </row>
    <row r="13" spans="1:27" ht="20.100000000000001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1"/>
      <c r="R13" s="32"/>
      <c r="S13" s="32"/>
      <c r="T13" s="32"/>
      <c r="U13" s="32"/>
      <c r="V13" s="32"/>
      <c r="W13" s="32"/>
      <c r="X13" s="32"/>
      <c r="Y13" s="32"/>
      <c r="Z13" s="32"/>
    </row>
    <row r="14" spans="1:27" ht="24.75" customHeight="1">
      <c r="A14" s="126" t="s">
        <v>57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</row>
    <row r="15" spans="1:27" ht="6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/>
      <c r="R15" s="32"/>
      <c r="S15" s="32"/>
      <c r="T15" s="32"/>
      <c r="U15" s="32"/>
      <c r="V15" s="32"/>
      <c r="W15" s="32"/>
      <c r="X15" s="32"/>
      <c r="Y15" s="32"/>
      <c r="Z15" s="32"/>
    </row>
    <row r="16" spans="1:27" ht="24.95" customHeight="1">
      <c r="A16" s="104" t="s">
        <v>6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</row>
    <row r="17" spans="1:26" ht="24.95" customHeight="1">
      <c r="A17" s="104" t="s">
        <v>58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</row>
    <row r="18" spans="1:26" ht="24.95" customHeight="1">
      <c r="A18" s="104" t="s">
        <v>59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</row>
    <row r="19" spans="1:26" ht="24.95" customHeight="1">
      <c r="A19" s="104" t="s">
        <v>60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</row>
    <row r="20" spans="1:26" ht="24.95" customHeight="1">
      <c r="A20" s="104" t="s">
        <v>8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</row>
    <row r="21" spans="1:26" ht="24.95" customHeight="1">
      <c r="A21" s="104" t="s">
        <v>9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</row>
    <row r="22" spans="1:26" ht="24.95" customHeight="1">
      <c r="A22" s="104" t="s">
        <v>10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</row>
    <row r="23" spans="1:26" ht="24.95" customHeight="1">
      <c r="A23" s="104" t="s">
        <v>11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</row>
    <row r="24" spans="1:26" ht="6.75" customHeight="1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s="8" customFormat="1" ht="19.5" customHeight="1">
      <c r="A25" s="110" t="s">
        <v>12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2"/>
      <c r="R25" s="108" t="s">
        <v>56</v>
      </c>
      <c r="S25" s="108" t="s">
        <v>78</v>
      </c>
      <c r="T25" s="118" t="s">
        <v>13</v>
      </c>
      <c r="U25" s="119"/>
      <c r="V25" s="119"/>
      <c r="W25" s="119"/>
      <c r="X25" s="119"/>
      <c r="Y25" s="120"/>
      <c r="Z25" s="113" t="s">
        <v>14</v>
      </c>
    </row>
    <row r="26" spans="1:26" s="8" customFormat="1" ht="51" customHeight="1">
      <c r="A26" s="107" t="s">
        <v>15</v>
      </c>
      <c r="B26" s="107"/>
      <c r="C26" s="107"/>
      <c r="D26" s="107" t="s">
        <v>16</v>
      </c>
      <c r="E26" s="107"/>
      <c r="F26" s="107" t="s">
        <v>17</v>
      </c>
      <c r="G26" s="107"/>
      <c r="H26" s="118" t="s">
        <v>18</v>
      </c>
      <c r="I26" s="119"/>
      <c r="J26" s="119"/>
      <c r="K26" s="119"/>
      <c r="L26" s="119"/>
      <c r="M26" s="119"/>
      <c r="N26" s="119"/>
      <c r="O26" s="119"/>
      <c r="P26" s="119"/>
      <c r="Q26" s="120"/>
      <c r="R26" s="108"/>
      <c r="S26" s="108"/>
      <c r="T26" s="123"/>
      <c r="U26" s="124"/>
      <c r="V26" s="124"/>
      <c r="W26" s="124"/>
      <c r="X26" s="124"/>
      <c r="Y26" s="125"/>
      <c r="Z26" s="114"/>
    </row>
    <row r="27" spans="1:26" s="8" customFormat="1" ht="28.5" customHeight="1">
      <c r="A27" s="107"/>
      <c r="B27" s="107"/>
      <c r="C27" s="107"/>
      <c r="D27" s="107"/>
      <c r="E27" s="107"/>
      <c r="F27" s="107"/>
      <c r="G27" s="107"/>
      <c r="H27" s="107" t="s">
        <v>19</v>
      </c>
      <c r="I27" s="107"/>
      <c r="J27" s="121" t="s">
        <v>20</v>
      </c>
      <c r="K27" s="121" t="s">
        <v>21</v>
      </c>
      <c r="L27" s="127"/>
      <c r="M27" s="107" t="s">
        <v>22</v>
      </c>
      <c r="N27" s="107"/>
      <c r="O27" s="107"/>
      <c r="P27" s="107"/>
      <c r="Q27" s="107"/>
      <c r="R27" s="108"/>
      <c r="S27" s="108"/>
      <c r="T27" s="108" t="s">
        <v>23</v>
      </c>
      <c r="U27" s="129" t="s">
        <v>24</v>
      </c>
      <c r="V27" s="108" t="s">
        <v>25</v>
      </c>
      <c r="W27" s="108" t="s">
        <v>26</v>
      </c>
      <c r="X27" s="108" t="s">
        <v>27</v>
      </c>
      <c r="Y27" s="108" t="s">
        <v>28</v>
      </c>
      <c r="Z27" s="115"/>
    </row>
    <row r="28" spans="1:26" s="8" customFormat="1" ht="72" customHeight="1">
      <c r="A28" s="107"/>
      <c r="B28" s="107"/>
      <c r="C28" s="107"/>
      <c r="D28" s="107"/>
      <c r="E28" s="107"/>
      <c r="F28" s="107"/>
      <c r="G28" s="107"/>
      <c r="H28" s="107"/>
      <c r="I28" s="107"/>
      <c r="J28" s="122"/>
      <c r="K28" s="122"/>
      <c r="L28" s="128"/>
      <c r="M28" s="107"/>
      <c r="N28" s="107"/>
      <c r="O28" s="107"/>
      <c r="P28" s="107"/>
      <c r="Q28" s="107"/>
      <c r="R28" s="108"/>
      <c r="S28" s="108"/>
      <c r="T28" s="108"/>
      <c r="U28" s="129">
        <v>2014</v>
      </c>
      <c r="V28" s="108"/>
      <c r="W28" s="108" t="s">
        <v>29</v>
      </c>
      <c r="X28" s="108" t="s">
        <v>29</v>
      </c>
      <c r="Y28" s="108" t="s">
        <v>29</v>
      </c>
      <c r="Z28" s="116"/>
    </row>
    <row r="29" spans="1:26" s="8" customFormat="1" ht="23.25" customHeight="1">
      <c r="A29" s="33">
        <v>1</v>
      </c>
      <c r="B29" s="33">
        <v>2</v>
      </c>
      <c r="C29" s="33">
        <v>3</v>
      </c>
      <c r="D29" s="33">
        <v>4</v>
      </c>
      <c r="E29" s="33">
        <v>5</v>
      </c>
      <c r="F29" s="33">
        <v>6</v>
      </c>
      <c r="G29" s="33">
        <v>7</v>
      </c>
      <c r="H29" s="33">
        <v>8</v>
      </c>
      <c r="I29" s="33">
        <v>9</v>
      </c>
      <c r="J29" s="33">
        <v>10</v>
      </c>
      <c r="K29" s="33">
        <v>11</v>
      </c>
      <c r="L29" s="33">
        <v>12</v>
      </c>
      <c r="M29" s="34">
        <v>13</v>
      </c>
      <c r="N29" s="34">
        <v>14</v>
      </c>
      <c r="O29" s="34">
        <v>15</v>
      </c>
      <c r="P29" s="34">
        <v>16</v>
      </c>
      <c r="Q29" s="34">
        <v>17</v>
      </c>
      <c r="R29" s="33">
        <v>18</v>
      </c>
      <c r="S29" s="33">
        <v>19</v>
      </c>
      <c r="T29" s="33">
        <v>20</v>
      </c>
      <c r="U29" s="85">
        <v>21</v>
      </c>
      <c r="V29" s="33">
        <v>22</v>
      </c>
      <c r="W29" s="33">
        <v>23</v>
      </c>
      <c r="X29" s="33">
        <v>24</v>
      </c>
      <c r="Y29" s="33">
        <v>25</v>
      </c>
      <c r="Z29" s="33">
        <v>26</v>
      </c>
    </row>
    <row r="30" spans="1:26" s="2" customFormat="1" ht="36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6" t="s">
        <v>102</v>
      </c>
      <c r="S30" s="36" t="s">
        <v>30</v>
      </c>
      <c r="T30" s="9">
        <v>65463.9</v>
      </c>
      <c r="U30" s="101">
        <v>19615.900000000001</v>
      </c>
      <c r="V30" s="9">
        <v>10300</v>
      </c>
      <c r="W30" s="9">
        <v>3300</v>
      </c>
      <c r="X30" s="9">
        <v>3307</v>
      </c>
      <c r="Y30" s="9">
        <v>3307</v>
      </c>
      <c r="Z30" s="10" t="s">
        <v>31</v>
      </c>
    </row>
    <row r="31" spans="1:26" s="2" customFormat="1" ht="35.2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6" t="s">
        <v>32</v>
      </c>
      <c r="S31" s="36" t="s">
        <v>30</v>
      </c>
      <c r="T31" s="9">
        <v>65463.9</v>
      </c>
      <c r="U31" s="101">
        <v>19615.900000000001</v>
      </c>
      <c r="V31" s="9">
        <v>10300</v>
      </c>
      <c r="W31" s="9">
        <v>3300</v>
      </c>
      <c r="X31" s="9">
        <v>3307</v>
      </c>
      <c r="Y31" s="9">
        <v>3307</v>
      </c>
      <c r="Z31" s="10" t="s">
        <v>31</v>
      </c>
    </row>
    <row r="32" spans="1:26" s="2" customFormat="1" ht="98.2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70" t="s">
        <v>71</v>
      </c>
      <c r="S32" s="10" t="s">
        <v>31</v>
      </c>
      <c r="T32" s="10" t="s">
        <v>31</v>
      </c>
      <c r="U32" s="48" t="s">
        <v>31</v>
      </c>
      <c r="V32" s="10" t="s">
        <v>31</v>
      </c>
      <c r="W32" s="10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7" t="s">
        <v>65</v>
      </c>
      <c r="S33" s="33" t="s">
        <v>0</v>
      </c>
      <c r="T33" s="71">
        <v>15</v>
      </c>
      <c r="U33" s="86">
        <v>14</v>
      </c>
      <c r="V33" s="71">
        <v>13</v>
      </c>
      <c r="W33" s="71">
        <v>12</v>
      </c>
      <c r="X33" s="71">
        <v>11</v>
      </c>
      <c r="Y33" s="71">
        <v>10</v>
      </c>
      <c r="Z33" s="11">
        <v>10</v>
      </c>
    </row>
    <row r="34" spans="1:26" s="1" customFormat="1" ht="84.7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72" t="s">
        <v>70</v>
      </c>
      <c r="S34" s="33" t="s">
        <v>0</v>
      </c>
      <c r="T34" s="11">
        <v>79</v>
      </c>
      <c r="U34" s="87">
        <v>80</v>
      </c>
      <c r="V34" s="11">
        <v>81</v>
      </c>
      <c r="W34" s="11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50" t="s">
        <v>33</v>
      </c>
      <c r="S35" s="51" t="s">
        <v>30</v>
      </c>
      <c r="T35" s="52">
        <v>1694</v>
      </c>
      <c r="U35" s="52">
        <v>648.9</v>
      </c>
      <c r="V35" s="52">
        <v>300</v>
      </c>
      <c r="W35" s="52">
        <v>300</v>
      </c>
      <c r="X35" s="52">
        <v>0</v>
      </c>
      <c r="Y35" s="52">
        <v>0</v>
      </c>
      <c r="Z35" s="48" t="s">
        <v>31</v>
      </c>
    </row>
    <row r="36" spans="1:26" s="1" customFormat="1" ht="60.7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4" t="s">
        <v>34</v>
      </c>
      <c r="S36" s="55" t="s">
        <v>30</v>
      </c>
      <c r="T36" s="56">
        <v>1495</v>
      </c>
      <c r="U36" s="90">
        <v>476</v>
      </c>
      <c r="V36" s="56">
        <v>300</v>
      </c>
      <c r="W36" s="56">
        <v>300</v>
      </c>
      <c r="X36" s="56">
        <v>0</v>
      </c>
      <c r="Y36" s="56">
        <v>0</v>
      </c>
      <c r="Z36" s="57" t="s">
        <v>31</v>
      </c>
    </row>
    <row r="37" spans="1:26" s="1" customFormat="1" ht="43.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8" t="s">
        <v>35</v>
      </c>
      <c r="S37" s="33" t="s">
        <v>1</v>
      </c>
      <c r="T37" s="11">
        <v>8</v>
      </c>
      <c r="U37" s="87">
        <v>6</v>
      </c>
      <c r="V37" s="11">
        <v>5</v>
      </c>
      <c r="W37" s="11">
        <v>4</v>
      </c>
      <c r="X37" s="11">
        <v>3</v>
      </c>
      <c r="Y37" s="11">
        <v>2</v>
      </c>
      <c r="Z37" s="11">
        <f>Y37+X37+W37+V37+U37+T37</f>
        <v>28</v>
      </c>
    </row>
    <row r="38" spans="1:26" s="1" customFormat="1" ht="69" customHeight="1">
      <c r="A38" s="35">
        <v>6</v>
      </c>
      <c r="B38" s="35">
        <v>0</v>
      </c>
      <c r="C38" s="35">
        <v>1</v>
      </c>
      <c r="D38" s="35">
        <v>0</v>
      </c>
      <c r="E38" s="35">
        <v>5</v>
      </c>
      <c r="F38" s="35">
        <v>0</v>
      </c>
      <c r="G38" s="35">
        <v>2</v>
      </c>
      <c r="H38" s="35">
        <v>1</v>
      </c>
      <c r="I38" s="35">
        <v>8</v>
      </c>
      <c r="J38" s="35">
        <v>1</v>
      </c>
      <c r="K38" s="35">
        <v>0</v>
      </c>
      <c r="L38" s="35">
        <v>1</v>
      </c>
      <c r="M38" s="35">
        <v>2</v>
      </c>
      <c r="N38" s="35">
        <v>0</v>
      </c>
      <c r="O38" s="35">
        <v>0</v>
      </c>
      <c r="P38" s="35">
        <v>4</v>
      </c>
      <c r="Q38" s="35" t="s">
        <v>36</v>
      </c>
      <c r="R38" s="74" t="s">
        <v>82</v>
      </c>
      <c r="S38" s="14" t="s">
        <v>30</v>
      </c>
      <c r="T38" s="10">
        <v>1495</v>
      </c>
      <c r="U38" s="48">
        <v>0</v>
      </c>
      <c r="V38" s="10">
        <v>0</v>
      </c>
      <c r="W38" s="10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 t="s">
        <v>47</v>
      </c>
      <c r="S39" s="33" t="s">
        <v>1</v>
      </c>
      <c r="T39" s="11">
        <v>1</v>
      </c>
      <c r="U39" s="87">
        <v>0</v>
      </c>
      <c r="V39" s="11">
        <v>0</v>
      </c>
      <c r="W39" s="11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40">
        <v>6</v>
      </c>
      <c r="B40" s="40">
        <v>0</v>
      </c>
      <c r="C40" s="40">
        <v>1</v>
      </c>
      <c r="D40" s="40">
        <v>0</v>
      </c>
      <c r="E40" s="40">
        <v>5</v>
      </c>
      <c r="F40" s="40">
        <v>0</v>
      </c>
      <c r="G40" s="40">
        <v>2</v>
      </c>
      <c r="H40" s="40">
        <v>1</v>
      </c>
      <c r="I40" s="40">
        <v>8</v>
      </c>
      <c r="J40" s="40">
        <v>1</v>
      </c>
      <c r="K40" s="40">
        <v>0</v>
      </c>
      <c r="L40" s="40">
        <v>1</v>
      </c>
      <c r="M40" s="40">
        <v>2</v>
      </c>
      <c r="N40" s="40">
        <v>0</v>
      </c>
      <c r="O40" s="40">
        <v>0</v>
      </c>
      <c r="P40" s="40">
        <v>6</v>
      </c>
      <c r="Q40" s="40" t="s">
        <v>36</v>
      </c>
      <c r="R40" s="74" t="s">
        <v>95</v>
      </c>
      <c r="S40" s="33" t="s">
        <v>2</v>
      </c>
      <c r="T40" s="11">
        <v>0</v>
      </c>
      <c r="U40" s="88">
        <v>241</v>
      </c>
      <c r="V40" s="77">
        <v>300</v>
      </c>
      <c r="W40" s="77">
        <v>300</v>
      </c>
      <c r="X40" s="77">
        <v>0</v>
      </c>
      <c r="Y40" s="77">
        <v>0</v>
      </c>
      <c r="Z40" s="11" t="s">
        <v>73</v>
      </c>
    </row>
    <row r="41" spans="1:26" s="13" customFormat="1" ht="38.2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39" t="s">
        <v>83</v>
      </c>
      <c r="S41" s="33" t="s">
        <v>1</v>
      </c>
      <c r="T41" s="11">
        <v>0</v>
      </c>
      <c r="U41" s="87">
        <v>20</v>
      </c>
      <c r="V41" s="11">
        <v>20</v>
      </c>
      <c r="W41" s="11">
        <v>20</v>
      </c>
      <c r="X41" s="11">
        <v>0</v>
      </c>
      <c r="Y41" s="11">
        <v>0</v>
      </c>
      <c r="Z41" s="11">
        <v>60</v>
      </c>
    </row>
    <row r="42" spans="1:26" s="13" customFormat="1" ht="65.25" customHeight="1">
      <c r="A42" s="40">
        <v>6</v>
      </c>
      <c r="B42" s="40">
        <v>0</v>
      </c>
      <c r="C42" s="40">
        <v>1</v>
      </c>
      <c r="D42" s="40">
        <v>0</v>
      </c>
      <c r="E42" s="40">
        <v>5</v>
      </c>
      <c r="F42" s="40">
        <v>0</v>
      </c>
      <c r="G42" s="40">
        <v>2</v>
      </c>
      <c r="H42" s="40">
        <v>1</v>
      </c>
      <c r="I42" s="40">
        <v>8</v>
      </c>
      <c r="J42" s="40">
        <v>1</v>
      </c>
      <c r="K42" s="40">
        <v>0</v>
      </c>
      <c r="L42" s="40">
        <v>1</v>
      </c>
      <c r="M42" s="40">
        <v>2</v>
      </c>
      <c r="N42" s="40">
        <v>0</v>
      </c>
      <c r="O42" s="40">
        <v>0</v>
      </c>
      <c r="P42" s="40">
        <v>9</v>
      </c>
      <c r="Q42" s="40" t="s">
        <v>36</v>
      </c>
      <c r="R42" s="75" t="s">
        <v>105</v>
      </c>
      <c r="S42" s="33" t="s">
        <v>2</v>
      </c>
      <c r="T42" s="11">
        <v>0</v>
      </c>
      <c r="U42" s="94">
        <v>235</v>
      </c>
      <c r="V42" s="11">
        <v>0</v>
      </c>
      <c r="W42" s="11">
        <v>0</v>
      </c>
      <c r="X42" s="11">
        <v>0</v>
      </c>
      <c r="Y42" s="11">
        <v>0</v>
      </c>
      <c r="Z42" s="11" t="s">
        <v>73</v>
      </c>
    </row>
    <row r="43" spans="1:26" s="13" customFormat="1" ht="38.2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39" t="s">
        <v>106</v>
      </c>
      <c r="S43" s="33" t="s">
        <v>1</v>
      </c>
      <c r="T43" s="11">
        <v>0</v>
      </c>
      <c r="U43" s="87">
        <v>1</v>
      </c>
      <c r="V43" s="11">
        <v>0</v>
      </c>
      <c r="W43" s="11">
        <v>0</v>
      </c>
      <c r="X43" s="11">
        <v>0</v>
      </c>
      <c r="Y43" s="11">
        <v>0</v>
      </c>
      <c r="Z43" s="11">
        <v>1</v>
      </c>
    </row>
    <row r="44" spans="1:26" s="13" customFormat="1" ht="52.5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4" t="s">
        <v>79</v>
      </c>
      <c r="S44" s="55" t="s">
        <v>30</v>
      </c>
      <c r="T44" s="64">
        <v>199</v>
      </c>
      <c r="U44" s="89">
        <f t="shared" ref="U44:Z44" si="0">U46</f>
        <v>0</v>
      </c>
      <c r="V44" s="64">
        <f t="shared" si="0"/>
        <v>0</v>
      </c>
      <c r="W44" s="64">
        <f t="shared" si="0"/>
        <v>0</v>
      </c>
      <c r="X44" s="64">
        <f t="shared" si="0"/>
        <v>0</v>
      </c>
      <c r="Y44" s="64">
        <f t="shared" si="0"/>
        <v>0</v>
      </c>
      <c r="Z44" s="63" t="str">
        <f t="shared" si="0"/>
        <v>x</v>
      </c>
    </row>
    <row r="45" spans="1:26" s="13" customFormat="1" ht="78.7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12" t="s">
        <v>66</v>
      </c>
      <c r="S45" s="33" t="s">
        <v>0</v>
      </c>
      <c r="T45" s="11">
        <v>8</v>
      </c>
      <c r="U45" s="87">
        <v>7</v>
      </c>
      <c r="V45" s="11">
        <v>6</v>
      </c>
      <c r="W45" s="11">
        <v>5</v>
      </c>
      <c r="X45" s="11">
        <v>4</v>
      </c>
      <c r="Y45" s="11">
        <v>3</v>
      </c>
      <c r="Z45" s="11">
        <v>3</v>
      </c>
    </row>
    <row r="46" spans="1:26" s="13" customFormat="1" ht="61.5" customHeight="1">
      <c r="A46" s="35">
        <v>6</v>
      </c>
      <c r="B46" s="35">
        <v>0</v>
      </c>
      <c r="C46" s="35">
        <v>1</v>
      </c>
      <c r="D46" s="35">
        <v>0</v>
      </c>
      <c r="E46" s="35">
        <v>5</v>
      </c>
      <c r="F46" s="35">
        <v>0</v>
      </c>
      <c r="G46" s="35">
        <v>2</v>
      </c>
      <c r="H46" s="35">
        <v>1</v>
      </c>
      <c r="I46" s="35">
        <v>8</v>
      </c>
      <c r="J46" s="35">
        <v>1</v>
      </c>
      <c r="K46" s="35">
        <v>0</v>
      </c>
      <c r="L46" s="35">
        <v>2</v>
      </c>
      <c r="M46" s="35">
        <v>2</v>
      </c>
      <c r="N46" s="35">
        <v>0</v>
      </c>
      <c r="O46" s="35">
        <v>0</v>
      </c>
      <c r="P46" s="40">
        <v>5</v>
      </c>
      <c r="Q46" s="40" t="s">
        <v>36</v>
      </c>
      <c r="R46" s="75" t="s">
        <v>48</v>
      </c>
      <c r="S46" s="14" t="s">
        <v>30</v>
      </c>
      <c r="T46" s="10">
        <v>199</v>
      </c>
      <c r="U46" s="48">
        <v>0</v>
      </c>
      <c r="V46" s="10">
        <v>0</v>
      </c>
      <c r="W46" s="10">
        <v>0</v>
      </c>
      <c r="X46" s="10">
        <v>0</v>
      </c>
      <c r="Y46" s="10">
        <v>0</v>
      </c>
      <c r="Z46" s="10" t="s">
        <v>31</v>
      </c>
    </row>
    <row r="47" spans="1:26" s="13" customFormat="1" ht="22.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1" t="s">
        <v>49</v>
      </c>
      <c r="S47" s="33" t="s">
        <v>1</v>
      </c>
      <c r="T47" s="11">
        <v>1</v>
      </c>
      <c r="U47" s="87">
        <v>0</v>
      </c>
      <c r="V47" s="11">
        <v>0</v>
      </c>
      <c r="W47" s="11">
        <v>0</v>
      </c>
      <c r="X47" s="11">
        <v>0</v>
      </c>
      <c r="Y47" s="11">
        <v>0</v>
      </c>
      <c r="Z47" s="11">
        <f>+Y47+X47+W47+V47+U47+T47</f>
        <v>1</v>
      </c>
    </row>
    <row r="48" spans="1:26" s="13" customFormat="1" ht="7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75" t="s">
        <v>61</v>
      </c>
      <c r="S48" s="33" t="s">
        <v>39</v>
      </c>
      <c r="T48" s="11">
        <v>1</v>
      </c>
      <c r="U48" s="87">
        <v>1</v>
      </c>
      <c r="V48" s="11">
        <v>1</v>
      </c>
      <c r="W48" s="11">
        <v>1</v>
      </c>
      <c r="X48" s="11">
        <v>1</v>
      </c>
      <c r="Y48" s="11">
        <v>1</v>
      </c>
      <c r="Z48" s="10" t="s">
        <v>31</v>
      </c>
    </row>
    <row r="49" spans="1:33" s="13" customFormat="1" ht="39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1" t="s">
        <v>72</v>
      </c>
      <c r="S49" s="42" t="s">
        <v>1</v>
      </c>
      <c r="T49" s="11">
        <v>4</v>
      </c>
      <c r="U49" s="87">
        <v>4</v>
      </c>
      <c r="V49" s="11">
        <v>4</v>
      </c>
      <c r="W49" s="11">
        <v>4</v>
      </c>
      <c r="X49" s="11">
        <v>4</v>
      </c>
      <c r="Y49" s="11">
        <v>4</v>
      </c>
      <c r="Z49" s="11">
        <v>24</v>
      </c>
    </row>
    <row r="50" spans="1:33" s="13" customFormat="1" ht="4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54" t="s">
        <v>84</v>
      </c>
      <c r="S50" s="55" t="s">
        <v>30</v>
      </c>
      <c r="T50" s="64">
        <v>0</v>
      </c>
      <c r="U50" s="98">
        <v>172.9</v>
      </c>
      <c r="V50" s="64">
        <v>0</v>
      </c>
      <c r="W50" s="64">
        <v>0</v>
      </c>
      <c r="X50" s="64">
        <v>0</v>
      </c>
      <c r="Y50" s="64">
        <v>0</v>
      </c>
      <c r="Z50" s="63" t="s">
        <v>73</v>
      </c>
      <c r="AA50" s="81"/>
      <c r="AB50" s="82"/>
      <c r="AC50" s="82"/>
      <c r="AD50" s="82"/>
      <c r="AE50" s="82"/>
      <c r="AF50" s="82"/>
      <c r="AG50" s="83"/>
    </row>
    <row r="51" spans="1:33" s="13" customFormat="1" ht="82.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12" t="s">
        <v>85</v>
      </c>
      <c r="S51" s="42" t="s">
        <v>0</v>
      </c>
      <c r="T51" s="11">
        <v>64</v>
      </c>
      <c r="U51" s="87">
        <v>54</v>
      </c>
      <c r="V51" s="11">
        <v>44</v>
      </c>
      <c r="W51" s="11">
        <v>34</v>
      </c>
      <c r="X51" s="11">
        <v>24</v>
      </c>
      <c r="Y51" s="11">
        <v>14</v>
      </c>
      <c r="Z51" s="11">
        <v>14</v>
      </c>
    </row>
    <row r="52" spans="1:33" s="13" customFormat="1" ht="41.25" customHeight="1">
      <c r="A52" s="40">
        <v>6</v>
      </c>
      <c r="B52" s="40">
        <v>0</v>
      </c>
      <c r="C52" s="40">
        <v>1</v>
      </c>
      <c r="D52" s="40">
        <v>0</v>
      </c>
      <c r="E52" s="40">
        <v>5</v>
      </c>
      <c r="F52" s="40">
        <v>0</v>
      </c>
      <c r="G52" s="40">
        <v>2</v>
      </c>
      <c r="H52" s="40">
        <v>1</v>
      </c>
      <c r="I52" s="40">
        <v>8</v>
      </c>
      <c r="J52" s="40">
        <v>1</v>
      </c>
      <c r="K52" s="40">
        <v>0</v>
      </c>
      <c r="L52" s="40">
        <v>3</v>
      </c>
      <c r="M52" s="40">
        <v>2</v>
      </c>
      <c r="N52" s="40">
        <v>0</v>
      </c>
      <c r="O52" s="40">
        <v>0</v>
      </c>
      <c r="P52" s="40">
        <v>7</v>
      </c>
      <c r="Q52" s="40" t="s">
        <v>36</v>
      </c>
      <c r="R52" s="75" t="s">
        <v>96</v>
      </c>
      <c r="S52" s="42" t="s">
        <v>2</v>
      </c>
      <c r="T52" s="11">
        <v>0</v>
      </c>
      <c r="U52" s="88">
        <v>159.19999999999999</v>
      </c>
      <c r="V52" s="77">
        <v>0</v>
      </c>
      <c r="W52" s="77">
        <v>0</v>
      </c>
      <c r="X52" s="77">
        <v>0</v>
      </c>
      <c r="Y52" s="77">
        <v>0</v>
      </c>
      <c r="Z52" s="11" t="s">
        <v>73</v>
      </c>
    </row>
    <row r="53" spans="1:33" s="13" customFormat="1" ht="39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1" t="s">
        <v>86</v>
      </c>
      <c r="S53" s="42" t="s">
        <v>1</v>
      </c>
      <c r="T53" s="11">
        <v>0</v>
      </c>
      <c r="U53" s="87">
        <v>1</v>
      </c>
      <c r="V53" s="11">
        <v>0</v>
      </c>
      <c r="W53" s="11">
        <v>0</v>
      </c>
      <c r="X53" s="11">
        <v>0</v>
      </c>
      <c r="Y53" s="11">
        <v>0</v>
      </c>
      <c r="Z53" s="11">
        <v>1</v>
      </c>
    </row>
    <row r="54" spans="1:33" s="13" customFormat="1" ht="7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75" t="s">
        <v>97</v>
      </c>
      <c r="S54" s="33" t="s">
        <v>39</v>
      </c>
      <c r="T54" s="11">
        <v>1</v>
      </c>
      <c r="U54" s="87">
        <v>1</v>
      </c>
      <c r="V54" s="11">
        <v>1</v>
      </c>
      <c r="W54" s="11">
        <v>1</v>
      </c>
      <c r="X54" s="11">
        <v>1</v>
      </c>
      <c r="Y54" s="11">
        <v>1</v>
      </c>
      <c r="Z54" s="10" t="s">
        <v>31</v>
      </c>
    </row>
    <row r="55" spans="1:33" s="13" customFormat="1" ht="39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1" t="s">
        <v>98</v>
      </c>
      <c r="S55" s="42" t="s">
        <v>1</v>
      </c>
      <c r="T55" s="11">
        <v>4</v>
      </c>
      <c r="U55" s="87">
        <v>4</v>
      </c>
      <c r="V55" s="11">
        <v>4</v>
      </c>
      <c r="W55" s="11">
        <v>4</v>
      </c>
      <c r="X55" s="11">
        <v>4</v>
      </c>
      <c r="Y55" s="11">
        <v>4</v>
      </c>
      <c r="Z55" s="11">
        <v>24</v>
      </c>
    </row>
    <row r="56" spans="1:33" s="13" customFormat="1" ht="63.75" customHeight="1">
      <c r="A56" s="40">
        <v>6</v>
      </c>
      <c r="B56" s="40">
        <v>0</v>
      </c>
      <c r="C56" s="40">
        <v>1</v>
      </c>
      <c r="D56" s="40">
        <v>0</v>
      </c>
      <c r="E56" s="40">
        <v>5</v>
      </c>
      <c r="F56" s="40">
        <v>0</v>
      </c>
      <c r="G56" s="40">
        <v>2</v>
      </c>
      <c r="H56" s="40">
        <v>1</v>
      </c>
      <c r="I56" s="40">
        <v>8</v>
      </c>
      <c r="J56" s="40">
        <v>1</v>
      </c>
      <c r="K56" s="40">
        <v>0</v>
      </c>
      <c r="L56" s="40">
        <v>3</v>
      </c>
      <c r="M56" s="40">
        <v>2</v>
      </c>
      <c r="N56" s="40">
        <v>0</v>
      </c>
      <c r="O56" s="40">
        <v>0</v>
      </c>
      <c r="P56" s="40">
        <v>8</v>
      </c>
      <c r="Q56" s="40" t="s">
        <v>51</v>
      </c>
      <c r="R56" s="75" t="s">
        <v>107</v>
      </c>
      <c r="S56" s="42" t="s">
        <v>2</v>
      </c>
      <c r="T56" s="11">
        <v>0</v>
      </c>
      <c r="U56" s="99">
        <v>13.7</v>
      </c>
      <c r="V56" s="11">
        <v>0</v>
      </c>
      <c r="W56" s="11">
        <v>0</v>
      </c>
      <c r="X56" s="11">
        <v>0</v>
      </c>
      <c r="Y56" s="11">
        <v>0</v>
      </c>
      <c r="Z56" s="11" t="s">
        <v>73</v>
      </c>
    </row>
    <row r="57" spans="1:33" s="13" customFormat="1" ht="39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 t="s">
        <v>108</v>
      </c>
      <c r="S57" s="42" t="s">
        <v>1</v>
      </c>
      <c r="T57" s="11">
        <v>0</v>
      </c>
      <c r="U57" s="87">
        <v>1</v>
      </c>
      <c r="V57" s="11">
        <v>0</v>
      </c>
      <c r="W57" s="11">
        <v>0</v>
      </c>
      <c r="X57" s="11">
        <v>0</v>
      </c>
      <c r="Y57" s="11">
        <v>0</v>
      </c>
      <c r="Z57" s="11">
        <v>1</v>
      </c>
    </row>
    <row r="58" spans="1:33" s="1" customFormat="1" ht="82.5" customHeight="1">
      <c r="A58" s="45"/>
      <c r="B58" s="45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7" t="s">
        <v>37</v>
      </c>
      <c r="S58" s="68" t="s">
        <v>2</v>
      </c>
      <c r="T58" s="52">
        <v>63769.9</v>
      </c>
      <c r="U58" s="52">
        <v>18967</v>
      </c>
      <c r="V58" s="52">
        <v>10000</v>
      </c>
      <c r="W58" s="52">
        <v>3000</v>
      </c>
      <c r="X58" s="52">
        <v>3307</v>
      </c>
      <c r="Y58" s="52">
        <v>3307</v>
      </c>
      <c r="Z58" s="48" t="s">
        <v>31</v>
      </c>
    </row>
    <row r="59" spans="1:33" s="1" customFormat="1" ht="40.5">
      <c r="A59" s="58"/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4" t="s">
        <v>4</v>
      </c>
      <c r="S59" s="55" t="s">
        <v>2</v>
      </c>
      <c r="T59" s="56">
        <v>172.1</v>
      </c>
      <c r="U59" s="90">
        <v>1521.8</v>
      </c>
      <c r="V59" s="56">
        <v>2000</v>
      </c>
      <c r="W59" s="56">
        <v>2000</v>
      </c>
      <c r="X59" s="56">
        <v>2307</v>
      </c>
      <c r="Y59" s="56">
        <v>2307</v>
      </c>
      <c r="Z59" s="57" t="s">
        <v>31</v>
      </c>
    </row>
    <row r="60" spans="1:33" s="1" customFormat="1" ht="60.75" customHeight="1">
      <c r="A60" s="35"/>
      <c r="B60" s="35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1" t="s">
        <v>62</v>
      </c>
      <c r="S60" s="33" t="s">
        <v>1</v>
      </c>
      <c r="T60" s="11">
        <v>310</v>
      </c>
      <c r="U60" s="87">
        <v>280</v>
      </c>
      <c r="V60" s="11">
        <v>250</v>
      </c>
      <c r="W60" s="11">
        <v>220</v>
      </c>
      <c r="X60" s="11">
        <v>190</v>
      </c>
      <c r="Y60" s="11">
        <v>160</v>
      </c>
      <c r="Z60" s="11">
        <f>SUM(T60:Y60)</f>
        <v>1410</v>
      </c>
    </row>
    <row r="61" spans="1:33" s="1" customFormat="1" ht="60.75" customHeight="1">
      <c r="A61" s="35">
        <v>6</v>
      </c>
      <c r="B61" s="35">
        <v>0</v>
      </c>
      <c r="C61" s="40">
        <v>1</v>
      </c>
      <c r="D61" s="40">
        <v>0</v>
      </c>
      <c r="E61" s="40">
        <v>5</v>
      </c>
      <c r="F61" s="40">
        <v>0</v>
      </c>
      <c r="G61" s="40">
        <v>1</v>
      </c>
      <c r="H61" s="40">
        <v>1</v>
      </c>
      <c r="I61" s="40">
        <v>8</v>
      </c>
      <c r="J61" s="40">
        <v>2</v>
      </c>
      <c r="K61" s="40">
        <v>0</v>
      </c>
      <c r="L61" s="40">
        <v>1</v>
      </c>
      <c r="M61" s="40">
        <v>2</v>
      </c>
      <c r="N61" s="40">
        <v>0</v>
      </c>
      <c r="O61" s="40">
        <v>1</v>
      </c>
      <c r="P61" s="40">
        <v>3</v>
      </c>
      <c r="Q61" s="40" t="s">
        <v>36</v>
      </c>
      <c r="R61" s="74" t="s">
        <v>87</v>
      </c>
      <c r="S61" s="33" t="s">
        <v>2</v>
      </c>
      <c r="T61" s="77">
        <v>0</v>
      </c>
      <c r="U61" s="88">
        <v>669.2</v>
      </c>
      <c r="V61" s="77">
        <v>0</v>
      </c>
      <c r="W61" s="77">
        <v>0</v>
      </c>
      <c r="X61" s="77">
        <v>0</v>
      </c>
      <c r="Y61" s="77">
        <v>0</v>
      </c>
      <c r="Z61" s="11" t="s">
        <v>73</v>
      </c>
    </row>
    <row r="62" spans="1:33" s="1" customFormat="1" ht="18.75">
      <c r="A62" s="35"/>
      <c r="B62" s="35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8" t="s">
        <v>88</v>
      </c>
      <c r="S62" s="33" t="s">
        <v>1</v>
      </c>
      <c r="T62" s="11">
        <v>0</v>
      </c>
      <c r="U62" s="87">
        <v>3</v>
      </c>
      <c r="V62" s="11">
        <v>0</v>
      </c>
      <c r="W62" s="11">
        <v>0</v>
      </c>
      <c r="X62" s="11">
        <v>0</v>
      </c>
      <c r="Y62" s="11">
        <v>0</v>
      </c>
      <c r="Z62" s="11">
        <v>3</v>
      </c>
    </row>
    <row r="63" spans="1:33" s="1" customFormat="1" ht="45.75" customHeight="1">
      <c r="A63" s="35">
        <v>6</v>
      </c>
      <c r="B63" s="35">
        <v>0</v>
      </c>
      <c r="C63" s="35">
        <v>1</v>
      </c>
      <c r="D63" s="40">
        <v>0</v>
      </c>
      <c r="E63" s="40">
        <v>5</v>
      </c>
      <c r="F63" s="40">
        <v>0</v>
      </c>
      <c r="G63" s="40">
        <v>1</v>
      </c>
      <c r="H63" s="35">
        <v>1</v>
      </c>
      <c r="I63" s="35">
        <v>8</v>
      </c>
      <c r="J63" s="35">
        <v>2</v>
      </c>
      <c r="K63" s="35">
        <v>0</v>
      </c>
      <c r="L63" s="35">
        <v>1</v>
      </c>
      <c r="M63" s="35">
        <v>2</v>
      </c>
      <c r="N63" s="35">
        <v>0</v>
      </c>
      <c r="O63" s="40">
        <v>2</v>
      </c>
      <c r="P63" s="40">
        <v>2</v>
      </c>
      <c r="Q63" s="40" t="s">
        <v>36</v>
      </c>
      <c r="R63" s="74" t="s">
        <v>38</v>
      </c>
      <c r="S63" s="14" t="s">
        <v>30</v>
      </c>
      <c r="T63" s="10">
        <v>0</v>
      </c>
      <c r="U63" s="48">
        <v>543</v>
      </c>
      <c r="V63" s="10">
        <v>2000</v>
      </c>
      <c r="W63" s="10">
        <v>2000</v>
      </c>
      <c r="X63" s="10">
        <v>1307</v>
      </c>
      <c r="Y63" s="10">
        <v>1307</v>
      </c>
      <c r="Z63" s="10" t="s">
        <v>31</v>
      </c>
    </row>
    <row r="64" spans="1:33" s="1" customFormat="1" ht="36.75" customHeight="1">
      <c r="A64" s="35"/>
      <c r="B64" s="35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38" t="s">
        <v>67</v>
      </c>
      <c r="S64" s="33" t="s">
        <v>55</v>
      </c>
      <c r="T64" s="69">
        <v>0</v>
      </c>
      <c r="U64" s="91">
        <v>86753.58</v>
      </c>
      <c r="V64" s="69">
        <v>69402.86</v>
      </c>
      <c r="W64" s="69">
        <v>55522.29</v>
      </c>
      <c r="X64" s="69">
        <v>19772.09</v>
      </c>
      <c r="Y64" s="69">
        <v>19772.09</v>
      </c>
      <c r="Z64" s="69">
        <f>SUM(U64:Y64)</f>
        <v>251222.91</v>
      </c>
    </row>
    <row r="65" spans="1:26" s="1" customFormat="1" ht="56.25">
      <c r="A65" s="35">
        <v>6</v>
      </c>
      <c r="B65" s="35">
        <v>0</v>
      </c>
      <c r="C65" s="35">
        <v>1</v>
      </c>
      <c r="D65" s="40">
        <v>0</v>
      </c>
      <c r="E65" s="40">
        <v>5</v>
      </c>
      <c r="F65" s="40">
        <v>0</v>
      </c>
      <c r="G65" s="40">
        <v>1</v>
      </c>
      <c r="H65" s="40">
        <v>1</v>
      </c>
      <c r="I65" s="40">
        <v>8</v>
      </c>
      <c r="J65" s="40">
        <v>2</v>
      </c>
      <c r="K65" s="40">
        <v>0</v>
      </c>
      <c r="L65" s="40">
        <v>1</v>
      </c>
      <c r="M65" s="40">
        <v>2</v>
      </c>
      <c r="N65" s="40">
        <v>0</v>
      </c>
      <c r="O65" s="40">
        <v>2</v>
      </c>
      <c r="P65" s="40">
        <v>3</v>
      </c>
      <c r="Q65" s="40" t="s">
        <v>36</v>
      </c>
      <c r="R65" s="79" t="s">
        <v>81</v>
      </c>
      <c r="S65" s="33" t="s">
        <v>2</v>
      </c>
      <c r="T65" s="77">
        <v>36.5</v>
      </c>
      <c r="U65" s="88">
        <v>72</v>
      </c>
      <c r="V65" s="77">
        <v>0</v>
      </c>
      <c r="W65" s="77">
        <v>0</v>
      </c>
      <c r="X65" s="77">
        <v>0</v>
      </c>
      <c r="Y65" s="77">
        <v>0</v>
      </c>
      <c r="Z65" s="77" t="s">
        <v>73</v>
      </c>
    </row>
    <row r="66" spans="1:26" s="1" customFormat="1" ht="37.5">
      <c r="A66" s="35"/>
      <c r="B66" s="35"/>
      <c r="C66" s="35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8" t="s">
        <v>93</v>
      </c>
      <c r="S66" s="33" t="s">
        <v>55</v>
      </c>
      <c r="T66" s="69">
        <v>19772.09</v>
      </c>
      <c r="U66" s="91">
        <v>19772.09</v>
      </c>
      <c r="V66" s="69">
        <v>0</v>
      </c>
      <c r="W66" s="69">
        <v>0</v>
      </c>
      <c r="X66" s="69">
        <v>0</v>
      </c>
      <c r="Y66" s="69">
        <v>0</v>
      </c>
      <c r="Z66" s="69">
        <v>39544.18</v>
      </c>
    </row>
    <row r="67" spans="1:26" s="1" customFormat="1" ht="36" customHeight="1">
      <c r="A67" s="35">
        <v>6</v>
      </c>
      <c r="B67" s="35">
        <v>0</v>
      </c>
      <c r="C67" s="35">
        <v>1</v>
      </c>
      <c r="D67" s="40">
        <v>0</v>
      </c>
      <c r="E67" s="40">
        <v>5</v>
      </c>
      <c r="F67" s="40">
        <v>0</v>
      </c>
      <c r="G67" s="40">
        <v>1</v>
      </c>
      <c r="H67" s="40">
        <v>1</v>
      </c>
      <c r="I67" s="40">
        <v>8</v>
      </c>
      <c r="J67" s="40">
        <v>2</v>
      </c>
      <c r="K67" s="40">
        <v>0</v>
      </c>
      <c r="L67" s="40">
        <v>1</v>
      </c>
      <c r="M67" s="40">
        <v>2</v>
      </c>
      <c r="N67" s="40">
        <v>0</v>
      </c>
      <c r="O67" s="40">
        <v>1</v>
      </c>
      <c r="P67" s="40">
        <v>4</v>
      </c>
      <c r="Q67" s="40" t="s">
        <v>36</v>
      </c>
      <c r="R67" s="74" t="s">
        <v>89</v>
      </c>
      <c r="S67" s="33" t="s">
        <v>2</v>
      </c>
      <c r="T67" s="69">
        <v>135.6</v>
      </c>
      <c r="U67" s="48">
        <v>141.69999999999999</v>
      </c>
      <c r="V67" s="69">
        <v>0</v>
      </c>
      <c r="W67" s="69">
        <v>0</v>
      </c>
      <c r="X67" s="69">
        <v>1000</v>
      </c>
      <c r="Y67" s="69">
        <v>1000</v>
      </c>
      <c r="Z67" s="69" t="s">
        <v>73</v>
      </c>
    </row>
    <row r="68" spans="1:26" s="1" customFormat="1" ht="45" customHeight="1">
      <c r="A68" s="35"/>
      <c r="B68" s="35"/>
      <c r="C68" s="35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8" t="s">
        <v>90</v>
      </c>
      <c r="S68" s="33" t="s">
        <v>1</v>
      </c>
      <c r="T68" s="80">
        <v>2</v>
      </c>
      <c r="U68" s="92">
        <v>1</v>
      </c>
      <c r="V68" s="80">
        <v>0</v>
      </c>
      <c r="W68" s="80">
        <v>0</v>
      </c>
      <c r="X68" s="80">
        <v>5</v>
      </c>
      <c r="Y68" s="80">
        <v>5</v>
      </c>
      <c r="Z68" s="80">
        <v>13</v>
      </c>
    </row>
    <row r="69" spans="1:26" s="1" customFormat="1" ht="58.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40"/>
      <c r="P69" s="40"/>
      <c r="Q69" s="40"/>
      <c r="R69" s="75" t="s">
        <v>99</v>
      </c>
      <c r="S69" s="33" t="s">
        <v>39</v>
      </c>
      <c r="T69" s="11">
        <v>1</v>
      </c>
      <c r="U69" s="87">
        <v>1</v>
      </c>
      <c r="V69" s="11">
        <v>1</v>
      </c>
      <c r="W69" s="11">
        <v>1</v>
      </c>
      <c r="X69" s="11">
        <v>1</v>
      </c>
      <c r="Y69" s="11">
        <v>1</v>
      </c>
      <c r="Z69" s="10" t="s">
        <v>31</v>
      </c>
    </row>
    <row r="70" spans="1:26" s="1" customFormat="1" ht="38.25" customHeight="1">
      <c r="A70" s="35"/>
      <c r="B70" s="35"/>
      <c r="C70" s="35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1" t="s">
        <v>52</v>
      </c>
      <c r="S70" s="33" t="s">
        <v>1</v>
      </c>
      <c r="T70" s="11">
        <v>12</v>
      </c>
      <c r="U70" s="87">
        <v>24</v>
      </c>
      <c r="V70" s="11">
        <v>24</v>
      </c>
      <c r="W70" s="11">
        <v>20</v>
      </c>
      <c r="X70" s="11">
        <v>20</v>
      </c>
      <c r="Y70" s="11">
        <v>20</v>
      </c>
      <c r="Z70" s="11">
        <f>+Y70+X70+W70+V70+U70+T70</f>
        <v>120</v>
      </c>
    </row>
    <row r="71" spans="1:26" s="1" customFormat="1" ht="42.75" customHeight="1">
      <c r="A71" s="35"/>
      <c r="B71" s="35"/>
      <c r="C71" s="35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75" t="s">
        <v>100</v>
      </c>
      <c r="S71" s="33" t="s">
        <v>39</v>
      </c>
      <c r="T71" s="15">
        <v>1</v>
      </c>
      <c r="U71" s="93">
        <v>1</v>
      </c>
      <c r="V71" s="15">
        <v>1</v>
      </c>
      <c r="W71" s="15">
        <v>1</v>
      </c>
      <c r="X71" s="15">
        <v>1</v>
      </c>
      <c r="Y71" s="15">
        <v>1</v>
      </c>
      <c r="Z71" s="10" t="s">
        <v>31</v>
      </c>
    </row>
    <row r="72" spans="1:26" s="1" customFormat="1" ht="38.25" customHeight="1">
      <c r="A72" s="35"/>
      <c r="B72" s="35"/>
      <c r="C72" s="35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1" t="s">
        <v>53</v>
      </c>
      <c r="S72" s="33" t="s">
        <v>1</v>
      </c>
      <c r="T72" s="15">
        <v>1</v>
      </c>
      <c r="U72" s="93">
        <v>1</v>
      </c>
      <c r="V72" s="15">
        <v>1</v>
      </c>
      <c r="W72" s="15">
        <v>1</v>
      </c>
      <c r="X72" s="15">
        <v>1</v>
      </c>
      <c r="Y72" s="15">
        <v>1</v>
      </c>
      <c r="Z72" s="15">
        <v>6</v>
      </c>
    </row>
    <row r="73" spans="1:26" s="1" customFormat="1" ht="80.25" customHeight="1">
      <c r="A73" s="35">
        <v>6</v>
      </c>
      <c r="B73" s="35">
        <v>0</v>
      </c>
      <c r="C73" s="35">
        <v>1</v>
      </c>
      <c r="D73" s="40">
        <v>0</v>
      </c>
      <c r="E73" s="40">
        <v>5</v>
      </c>
      <c r="F73" s="40">
        <v>0</v>
      </c>
      <c r="G73" s="40">
        <v>1</v>
      </c>
      <c r="H73" s="40">
        <v>1</v>
      </c>
      <c r="I73" s="40">
        <v>8</v>
      </c>
      <c r="J73" s="40">
        <v>2</v>
      </c>
      <c r="K73" s="40">
        <v>0</v>
      </c>
      <c r="L73" s="40">
        <v>1</v>
      </c>
      <c r="M73" s="40">
        <v>2</v>
      </c>
      <c r="N73" s="40">
        <v>0</v>
      </c>
      <c r="O73" s="40">
        <v>2</v>
      </c>
      <c r="P73" s="40">
        <v>4</v>
      </c>
      <c r="Q73" s="40" t="s">
        <v>36</v>
      </c>
      <c r="R73" s="75" t="s">
        <v>109</v>
      </c>
      <c r="S73" s="33" t="s">
        <v>2</v>
      </c>
      <c r="T73" s="15">
        <v>0</v>
      </c>
      <c r="U73" s="93">
        <v>96</v>
      </c>
      <c r="V73" s="15">
        <v>0</v>
      </c>
      <c r="W73" s="15">
        <v>0</v>
      </c>
      <c r="X73" s="15">
        <v>0</v>
      </c>
      <c r="Y73" s="15">
        <v>0</v>
      </c>
      <c r="Z73" s="15" t="s">
        <v>73</v>
      </c>
    </row>
    <row r="74" spans="1:26" s="1" customFormat="1" ht="38.25" customHeight="1">
      <c r="A74" s="35"/>
      <c r="B74" s="35"/>
      <c r="C74" s="35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1" t="s">
        <v>110</v>
      </c>
      <c r="S74" s="33" t="s">
        <v>1</v>
      </c>
      <c r="T74" s="15">
        <v>0</v>
      </c>
      <c r="U74" s="93">
        <v>1</v>
      </c>
      <c r="V74" s="15">
        <v>0</v>
      </c>
      <c r="W74" s="15">
        <v>0</v>
      </c>
      <c r="X74" s="15">
        <v>0</v>
      </c>
      <c r="Y74" s="15">
        <v>0</v>
      </c>
      <c r="Z74" s="15">
        <v>1</v>
      </c>
    </row>
    <row r="75" spans="1:26" s="1" customFormat="1" ht="51" customHeight="1">
      <c r="A75" s="58"/>
      <c r="B75" s="58"/>
      <c r="C75" s="58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 t="s">
        <v>40</v>
      </c>
      <c r="S75" s="61" t="s">
        <v>30</v>
      </c>
      <c r="T75" s="56">
        <v>55904.7</v>
      </c>
      <c r="U75" s="90">
        <v>17349.400000000001</v>
      </c>
      <c r="V75" s="56">
        <v>1000</v>
      </c>
      <c r="W75" s="56">
        <f>W81</f>
        <v>1000</v>
      </c>
      <c r="X75" s="56">
        <f>X81</f>
        <v>1000</v>
      </c>
      <c r="Y75" s="56">
        <f>Y81</f>
        <v>1000</v>
      </c>
      <c r="Z75" s="57" t="s">
        <v>31</v>
      </c>
    </row>
    <row r="76" spans="1:26" s="1" customFormat="1" ht="41.25" customHeight="1">
      <c r="A76" s="35"/>
      <c r="B76" s="35"/>
      <c r="C76" s="35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8" t="s">
        <v>41</v>
      </c>
      <c r="S76" s="42" t="s">
        <v>1</v>
      </c>
      <c r="T76" s="11">
        <v>5</v>
      </c>
      <c r="U76" s="87">
        <v>5</v>
      </c>
      <c r="V76" s="11">
        <v>4</v>
      </c>
      <c r="W76" s="11">
        <v>4</v>
      </c>
      <c r="X76" s="11">
        <v>4</v>
      </c>
      <c r="Y76" s="11">
        <v>4</v>
      </c>
      <c r="Z76" s="11">
        <v>26</v>
      </c>
    </row>
    <row r="77" spans="1:26" s="1" customFormat="1" ht="75.75" customHeight="1">
      <c r="A77" s="35"/>
      <c r="B77" s="35"/>
      <c r="C77" s="35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74" t="s">
        <v>42</v>
      </c>
      <c r="S77" s="42" t="s">
        <v>112</v>
      </c>
      <c r="T77" s="11">
        <v>1</v>
      </c>
      <c r="U77" s="87">
        <v>1</v>
      </c>
      <c r="V77" s="11">
        <v>1</v>
      </c>
      <c r="W77" s="11">
        <v>1</v>
      </c>
      <c r="X77" s="11">
        <v>1</v>
      </c>
      <c r="Y77" s="11">
        <v>1</v>
      </c>
      <c r="Z77" s="11" t="s">
        <v>31</v>
      </c>
    </row>
    <row r="78" spans="1:26" s="1" customFormat="1" ht="37.5">
      <c r="A78" s="35"/>
      <c r="B78" s="35"/>
      <c r="C78" s="35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3" t="s">
        <v>43</v>
      </c>
      <c r="S78" s="42" t="s">
        <v>1</v>
      </c>
      <c r="T78" s="100">
        <v>1</v>
      </c>
      <c r="U78" s="99">
        <v>1</v>
      </c>
      <c r="V78" s="100">
        <v>1</v>
      </c>
      <c r="W78" s="100">
        <v>1</v>
      </c>
      <c r="X78" s="100">
        <v>1</v>
      </c>
      <c r="Y78" s="100">
        <v>1</v>
      </c>
      <c r="Z78" s="100">
        <v>6</v>
      </c>
    </row>
    <row r="79" spans="1:26" s="1" customFormat="1" ht="84" customHeight="1">
      <c r="A79" s="35">
        <v>6</v>
      </c>
      <c r="B79" s="35">
        <v>0</v>
      </c>
      <c r="C79" s="35">
        <v>1</v>
      </c>
      <c r="D79" s="40">
        <v>0</v>
      </c>
      <c r="E79" s="40">
        <v>5</v>
      </c>
      <c r="F79" s="40">
        <v>0</v>
      </c>
      <c r="G79" s="40">
        <v>1</v>
      </c>
      <c r="H79" s="40">
        <v>1</v>
      </c>
      <c r="I79" s="40">
        <v>8</v>
      </c>
      <c r="J79" s="40">
        <v>2</v>
      </c>
      <c r="K79" s="40">
        <v>0</v>
      </c>
      <c r="L79" s="40">
        <v>2</v>
      </c>
      <c r="M79" s="40">
        <v>2</v>
      </c>
      <c r="N79" s="40">
        <v>0</v>
      </c>
      <c r="O79" s="40">
        <v>1</v>
      </c>
      <c r="P79" s="40">
        <v>7</v>
      </c>
      <c r="Q79" s="40" t="s">
        <v>36</v>
      </c>
      <c r="R79" s="76" t="s">
        <v>113</v>
      </c>
      <c r="S79" s="42" t="s">
        <v>2</v>
      </c>
      <c r="T79" s="67">
        <v>55904.7</v>
      </c>
      <c r="U79" s="88">
        <v>17341.900000000001</v>
      </c>
      <c r="V79" s="67">
        <v>0</v>
      </c>
      <c r="W79" s="67">
        <v>0</v>
      </c>
      <c r="X79" s="67">
        <v>0</v>
      </c>
      <c r="Y79" s="67">
        <v>0</v>
      </c>
      <c r="Z79" s="67" t="s">
        <v>73</v>
      </c>
    </row>
    <row r="80" spans="1:26" s="1" customFormat="1" ht="37.5">
      <c r="A80" s="35"/>
      <c r="B80" s="35"/>
      <c r="C80" s="35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3" t="s">
        <v>74</v>
      </c>
      <c r="S80" s="42" t="s">
        <v>1</v>
      </c>
      <c r="T80" s="73" t="s">
        <v>92</v>
      </c>
      <c r="U80" s="95" t="s">
        <v>94</v>
      </c>
      <c r="V80" s="73" t="s">
        <v>75</v>
      </c>
      <c r="W80" s="73" t="s">
        <v>75</v>
      </c>
      <c r="X80" s="73" t="s">
        <v>75</v>
      </c>
      <c r="Y80" s="73" t="s">
        <v>75</v>
      </c>
      <c r="Z80" s="73" t="s">
        <v>76</v>
      </c>
    </row>
    <row r="81" spans="1:26" s="1" customFormat="1" ht="56.25">
      <c r="A81" s="35">
        <v>6</v>
      </c>
      <c r="B81" s="35">
        <v>0</v>
      </c>
      <c r="C81" s="35">
        <v>1</v>
      </c>
      <c r="D81" s="35">
        <v>0</v>
      </c>
      <c r="E81" s="35">
        <v>5</v>
      </c>
      <c r="F81" s="35">
        <v>0</v>
      </c>
      <c r="G81" s="35">
        <v>1</v>
      </c>
      <c r="H81" s="35">
        <v>1</v>
      </c>
      <c r="I81" s="35">
        <v>8</v>
      </c>
      <c r="J81" s="35">
        <v>2</v>
      </c>
      <c r="K81" s="35">
        <v>0</v>
      </c>
      <c r="L81" s="35">
        <v>2</v>
      </c>
      <c r="M81" s="35">
        <v>2</v>
      </c>
      <c r="N81" s="35">
        <v>0</v>
      </c>
      <c r="O81" s="40">
        <v>1</v>
      </c>
      <c r="P81" s="40">
        <v>6</v>
      </c>
      <c r="Q81" s="40" t="s">
        <v>36</v>
      </c>
      <c r="R81" s="75" t="s">
        <v>77</v>
      </c>
      <c r="S81" s="42" t="s">
        <v>30</v>
      </c>
      <c r="T81" s="10">
        <v>0</v>
      </c>
      <c r="U81" s="48">
        <v>7.5</v>
      </c>
      <c r="V81" s="10">
        <v>1000</v>
      </c>
      <c r="W81" s="10">
        <v>1000</v>
      </c>
      <c r="X81" s="10">
        <v>1000</v>
      </c>
      <c r="Y81" s="10">
        <v>1000</v>
      </c>
      <c r="Z81" s="10" t="s">
        <v>31</v>
      </c>
    </row>
    <row r="82" spans="1:26" s="1" customFormat="1" ht="29.25" customHeight="1">
      <c r="A82" s="35"/>
      <c r="B82" s="35"/>
      <c r="C82" s="35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1" t="s">
        <v>54</v>
      </c>
      <c r="S82" s="33" t="s">
        <v>1</v>
      </c>
      <c r="T82" s="11">
        <v>0</v>
      </c>
      <c r="U82" s="87">
        <v>2</v>
      </c>
      <c r="V82" s="11">
        <v>2</v>
      </c>
      <c r="W82" s="11">
        <v>2</v>
      </c>
      <c r="X82" s="11">
        <v>2</v>
      </c>
      <c r="Y82" s="11">
        <v>2</v>
      </c>
      <c r="Z82" s="11">
        <v>10</v>
      </c>
    </row>
    <row r="83" spans="1:26" s="1" customFormat="1" ht="40.5">
      <c r="A83" s="58"/>
      <c r="B83" s="58"/>
      <c r="C83" s="58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60" t="s">
        <v>5</v>
      </c>
      <c r="S83" s="62" t="s">
        <v>30</v>
      </c>
      <c r="T83" s="56">
        <v>7693.1</v>
      </c>
      <c r="U83" s="90">
        <v>95.8</v>
      </c>
      <c r="V83" s="56">
        <v>7000</v>
      </c>
      <c r="W83" s="56">
        <f>W85</f>
        <v>0</v>
      </c>
      <c r="X83" s="56">
        <f>X85</f>
        <v>0</v>
      </c>
      <c r="Y83" s="56">
        <f>Y85</f>
        <v>0</v>
      </c>
      <c r="Z83" s="57" t="s">
        <v>31</v>
      </c>
    </row>
    <row r="84" spans="1:26" s="1" customFormat="1" ht="36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40"/>
      <c r="Q84" s="40"/>
      <c r="R84" s="43" t="s">
        <v>44</v>
      </c>
      <c r="S84" s="33" t="s">
        <v>0</v>
      </c>
      <c r="T84" s="11">
        <v>89</v>
      </c>
      <c r="U84" s="87">
        <v>90</v>
      </c>
      <c r="V84" s="11">
        <v>90</v>
      </c>
      <c r="W84" s="11">
        <v>90</v>
      </c>
      <c r="X84" s="11">
        <v>90</v>
      </c>
      <c r="Y84" s="11">
        <v>90</v>
      </c>
      <c r="Z84" s="11">
        <v>90</v>
      </c>
    </row>
    <row r="85" spans="1:26" s="1" customFormat="1" ht="57" customHeight="1">
      <c r="A85" s="35">
        <v>6</v>
      </c>
      <c r="B85" s="35">
        <v>0</v>
      </c>
      <c r="C85" s="35">
        <v>1</v>
      </c>
      <c r="D85" s="35">
        <v>0</v>
      </c>
      <c r="E85" s="35">
        <v>5</v>
      </c>
      <c r="F85" s="35">
        <v>0</v>
      </c>
      <c r="G85" s="35">
        <v>2</v>
      </c>
      <c r="H85" s="35">
        <v>1</v>
      </c>
      <c r="I85" s="35">
        <v>8</v>
      </c>
      <c r="J85" s="35">
        <v>2</v>
      </c>
      <c r="K85" s="35">
        <v>0</v>
      </c>
      <c r="L85" s="35">
        <v>3</v>
      </c>
      <c r="M85" s="35" t="s">
        <v>50</v>
      </c>
      <c r="N85" s="35">
        <v>0</v>
      </c>
      <c r="O85" s="35">
        <v>1</v>
      </c>
      <c r="P85" s="40">
        <v>0</v>
      </c>
      <c r="Q85" s="40" t="s">
        <v>51</v>
      </c>
      <c r="R85" s="74" t="s">
        <v>63</v>
      </c>
      <c r="S85" s="33" t="s">
        <v>45</v>
      </c>
      <c r="T85" s="10">
        <v>1820</v>
      </c>
      <c r="U85" s="48">
        <v>18.899999999999999</v>
      </c>
      <c r="V85" s="10">
        <v>7000</v>
      </c>
      <c r="W85" s="10">
        <v>0</v>
      </c>
      <c r="X85" s="10">
        <v>0</v>
      </c>
      <c r="Y85" s="10">
        <v>0</v>
      </c>
      <c r="Z85" s="10" t="s">
        <v>31</v>
      </c>
    </row>
    <row r="86" spans="1:26" s="1" customFormat="1" ht="24.75" customHeight="1">
      <c r="A86" s="35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38" t="s">
        <v>68</v>
      </c>
      <c r="S86" s="42" t="s">
        <v>1</v>
      </c>
      <c r="T86" s="15">
        <v>1</v>
      </c>
      <c r="U86" s="93">
        <v>1</v>
      </c>
      <c r="V86" s="15">
        <v>1</v>
      </c>
      <c r="W86" s="15">
        <v>0</v>
      </c>
      <c r="X86" s="15">
        <v>0</v>
      </c>
      <c r="Y86" s="15">
        <v>0</v>
      </c>
      <c r="Z86" s="15">
        <v>3</v>
      </c>
    </row>
    <row r="87" spans="1:26" s="1" customFormat="1" ht="61.5" customHeight="1">
      <c r="A87" s="35">
        <v>6</v>
      </c>
      <c r="B87" s="35">
        <v>0</v>
      </c>
      <c r="C87" s="35">
        <v>1</v>
      </c>
      <c r="D87" s="35">
        <v>0</v>
      </c>
      <c r="E87" s="35">
        <v>5</v>
      </c>
      <c r="F87" s="35">
        <v>0</v>
      </c>
      <c r="G87" s="35">
        <v>2</v>
      </c>
      <c r="H87" s="35">
        <v>1</v>
      </c>
      <c r="I87" s="35">
        <v>8</v>
      </c>
      <c r="J87" s="35">
        <v>2</v>
      </c>
      <c r="K87" s="35">
        <v>0</v>
      </c>
      <c r="L87" s="35">
        <v>3</v>
      </c>
      <c r="M87" s="35">
        <v>1</v>
      </c>
      <c r="N87" s="35">
        <v>0</v>
      </c>
      <c r="O87" s="35">
        <v>1</v>
      </c>
      <c r="P87" s="40">
        <v>0</v>
      </c>
      <c r="Q87" s="40" t="s">
        <v>91</v>
      </c>
      <c r="R87" s="74" t="s">
        <v>80</v>
      </c>
      <c r="S87" s="42" t="s">
        <v>2</v>
      </c>
      <c r="T87" s="78">
        <v>5873.1</v>
      </c>
      <c r="U87" s="96">
        <v>0</v>
      </c>
      <c r="V87" s="78">
        <v>0</v>
      </c>
      <c r="W87" s="78">
        <v>0</v>
      </c>
      <c r="X87" s="78">
        <v>0</v>
      </c>
      <c r="Y87" s="78">
        <v>0</v>
      </c>
      <c r="Z87" s="78" t="s">
        <v>73</v>
      </c>
    </row>
    <row r="88" spans="1:26" s="1" customFormat="1" ht="30" customHeight="1">
      <c r="A88" s="35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38" t="s">
        <v>68</v>
      </c>
      <c r="S88" s="42" t="s">
        <v>1</v>
      </c>
      <c r="T88" s="15">
        <v>1</v>
      </c>
      <c r="U88" s="93">
        <v>0</v>
      </c>
      <c r="V88" s="15">
        <v>0</v>
      </c>
      <c r="W88" s="15">
        <v>0</v>
      </c>
      <c r="X88" s="15">
        <v>0</v>
      </c>
      <c r="Y88" s="15">
        <v>0</v>
      </c>
      <c r="Z88" s="15">
        <v>1</v>
      </c>
    </row>
    <row r="89" spans="1:26" s="1" customFormat="1" ht="58.5" customHeight="1">
      <c r="A89" s="65"/>
      <c r="B89" s="65"/>
      <c r="C89" s="65"/>
      <c r="D89" s="65"/>
      <c r="E89" s="65"/>
      <c r="F89" s="65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75" t="s">
        <v>101</v>
      </c>
      <c r="S89" s="33" t="s">
        <v>111</v>
      </c>
      <c r="T89" s="18">
        <v>1</v>
      </c>
      <c r="U89" s="97">
        <v>1</v>
      </c>
      <c r="V89" s="18">
        <v>1</v>
      </c>
      <c r="W89" s="18">
        <v>1</v>
      </c>
      <c r="X89" s="18">
        <v>1</v>
      </c>
      <c r="Y89" s="18">
        <v>1</v>
      </c>
      <c r="Z89" s="10" t="s">
        <v>31</v>
      </c>
    </row>
    <row r="90" spans="1:26" s="1" customFormat="1" ht="46.5" customHeight="1">
      <c r="A90" s="65"/>
      <c r="B90" s="65"/>
      <c r="C90" s="65"/>
      <c r="D90" s="65"/>
      <c r="E90" s="65"/>
      <c r="F90" s="65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39" t="s">
        <v>69</v>
      </c>
      <c r="S90" s="42" t="s">
        <v>1</v>
      </c>
      <c r="T90" s="18">
        <v>5</v>
      </c>
      <c r="U90" s="97">
        <v>15</v>
      </c>
      <c r="V90" s="18">
        <v>15</v>
      </c>
      <c r="W90" s="18">
        <v>5</v>
      </c>
      <c r="X90" s="18">
        <v>5</v>
      </c>
      <c r="Y90" s="18">
        <v>5</v>
      </c>
      <c r="Z90" s="18">
        <v>50</v>
      </c>
    </row>
    <row r="91" spans="1:26" s="1" customFormat="1" ht="42" customHeight="1">
      <c r="A91" s="35">
        <v>6</v>
      </c>
      <c r="B91" s="35">
        <v>0</v>
      </c>
      <c r="C91" s="35">
        <v>1</v>
      </c>
      <c r="D91" s="35">
        <v>0</v>
      </c>
      <c r="E91" s="35">
        <v>5</v>
      </c>
      <c r="F91" s="35">
        <v>0</v>
      </c>
      <c r="G91" s="35">
        <v>2</v>
      </c>
      <c r="H91" s="35">
        <v>1</v>
      </c>
      <c r="I91" s="35">
        <v>8</v>
      </c>
      <c r="J91" s="35">
        <v>2</v>
      </c>
      <c r="K91" s="35">
        <v>0</v>
      </c>
      <c r="L91" s="35">
        <v>3</v>
      </c>
      <c r="M91" s="35">
        <v>2</v>
      </c>
      <c r="N91" s="35">
        <v>0</v>
      </c>
      <c r="O91" s="35">
        <v>0</v>
      </c>
      <c r="P91" s="40">
        <v>1</v>
      </c>
      <c r="Q91" s="40" t="s">
        <v>36</v>
      </c>
      <c r="R91" s="74" t="s">
        <v>114</v>
      </c>
      <c r="S91" s="33" t="s">
        <v>45</v>
      </c>
      <c r="T91" s="10">
        <v>0</v>
      </c>
      <c r="U91" s="48">
        <v>26.8</v>
      </c>
      <c r="V91" s="10">
        <v>0</v>
      </c>
      <c r="W91" s="10">
        <v>0</v>
      </c>
      <c r="X91" s="10">
        <v>0</v>
      </c>
      <c r="Y91" s="10">
        <v>0</v>
      </c>
      <c r="Z91" s="10" t="s">
        <v>31</v>
      </c>
    </row>
    <row r="92" spans="1:26" s="1" customFormat="1" ht="24.75" customHeight="1">
      <c r="A92" s="35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38" t="s">
        <v>115</v>
      </c>
      <c r="S92" s="42" t="s">
        <v>1</v>
      </c>
      <c r="T92" s="15">
        <v>0</v>
      </c>
      <c r="U92" s="93">
        <v>1</v>
      </c>
      <c r="V92" s="15">
        <v>0</v>
      </c>
      <c r="W92" s="15">
        <v>0</v>
      </c>
      <c r="X92" s="15">
        <v>0</v>
      </c>
      <c r="Y92" s="15">
        <v>0</v>
      </c>
      <c r="Z92" s="15">
        <v>3</v>
      </c>
    </row>
    <row r="93" spans="1:26" s="1" customFormat="1" ht="51.75" customHeight="1">
      <c r="A93" s="35">
        <v>6</v>
      </c>
      <c r="B93" s="35">
        <v>0</v>
      </c>
      <c r="C93" s="35">
        <v>1</v>
      </c>
      <c r="D93" s="35">
        <v>0</v>
      </c>
      <c r="E93" s="35">
        <v>1</v>
      </c>
      <c r="F93" s="35">
        <v>1</v>
      </c>
      <c r="G93" s="35">
        <v>3</v>
      </c>
      <c r="H93" s="35">
        <v>1</v>
      </c>
      <c r="I93" s="35">
        <v>8</v>
      </c>
      <c r="J93" s="35">
        <v>2</v>
      </c>
      <c r="K93" s="35">
        <v>0</v>
      </c>
      <c r="L93" s="35">
        <v>3</v>
      </c>
      <c r="M93" s="35">
        <v>2</v>
      </c>
      <c r="N93" s="35">
        <v>0</v>
      </c>
      <c r="O93" s="35">
        <v>0</v>
      </c>
      <c r="P93" s="40">
        <v>2</v>
      </c>
      <c r="Q93" s="40" t="s">
        <v>36</v>
      </c>
      <c r="R93" s="74" t="s">
        <v>116</v>
      </c>
      <c r="S93" s="42" t="s">
        <v>2</v>
      </c>
      <c r="T93" s="78">
        <v>0</v>
      </c>
      <c r="U93" s="96">
        <v>50</v>
      </c>
      <c r="V93" s="78">
        <v>0</v>
      </c>
      <c r="W93" s="78">
        <v>0</v>
      </c>
      <c r="X93" s="78">
        <v>0</v>
      </c>
      <c r="Y93" s="78">
        <v>0</v>
      </c>
      <c r="Z93" s="78" t="s">
        <v>73</v>
      </c>
    </row>
    <row r="94" spans="1:26" s="1" customFormat="1" ht="30" customHeight="1">
      <c r="A94" s="35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38" t="s">
        <v>117</v>
      </c>
      <c r="S94" s="42" t="s">
        <v>1</v>
      </c>
      <c r="T94" s="15">
        <v>0</v>
      </c>
      <c r="U94" s="93">
        <v>1</v>
      </c>
      <c r="V94" s="15">
        <v>0</v>
      </c>
      <c r="W94" s="15">
        <v>0</v>
      </c>
      <c r="X94" s="15">
        <v>0</v>
      </c>
      <c r="Y94" s="15">
        <v>0</v>
      </c>
      <c r="Z94" s="15">
        <v>1</v>
      </c>
    </row>
    <row r="96" spans="1:26" ht="20.25">
      <c r="Z96" s="102" t="s">
        <v>119</v>
      </c>
    </row>
  </sheetData>
  <mergeCells count="36">
    <mergeCell ref="A22:Z22"/>
    <mergeCell ref="A16:Z16"/>
    <mergeCell ref="U27:U28"/>
    <mergeCell ref="A18:Z18"/>
    <mergeCell ref="A19:Z19"/>
    <mergeCell ref="S25:S28"/>
    <mergeCell ref="A26:C28"/>
    <mergeCell ref="X27:X28"/>
    <mergeCell ref="J27:J28"/>
    <mergeCell ref="T25:Y26"/>
    <mergeCell ref="A14:Z14"/>
    <mergeCell ref="U2:AA2"/>
    <mergeCell ref="D26:E28"/>
    <mergeCell ref="K27:L28"/>
    <mergeCell ref="H27:I28"/>
    <mergeCell ref="R25:R28"/>
    <mergeCell ref="V27:V28"/>
    <mergeCell ref="A11:Z11"/>
    <mergeCell ref="F26:G28"/>
    <mergeCell ref="Y27:Y28"/>
    <mergeCell ref="A24:Z24"/>
    <mergeCell ref="A25:Q25"/>
    <mergeCell ref="Z25:Z28"/>
    <mergeCell ref="A23:Z23"/>
    <mergeCell ref="W27:W28"/>
    <mergeCell ref="M27:Q28"/>
    <mergeCell ref="T27:T28"/>
    <mergeCell ref="H26:Q26"/>
    <mergeCell ref="V4:Z4"/>
    <mergeCell ref="A20:Z20"/>
    <mergeCell ref="A21:Z21"/>
    <mergeCell ref="V5:Z7"/>
    <mergeCell ref="S1:AA1"/>
    <mergeCell ref="A10:Z10"/>
    <mergeCell ref="A17:Z17"/>
    <mergeCell ref="M12:W12"/>
  </mergeCells>
  <phoneticPr fontId="6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2019-02-13T11:26:30Z</cp:lastPrinted>
  <dcterms:created xsi:type="dcterms:W3CDTF">2011-12-09T07:36:49Z</dcterms:created>
  <dcterms:modified xsi:type="dcterms:W3CDTF">2019-02-13T11:26:46Z</dcterms:modified>
</cp:coreProperties>
</file>